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Ofertes" sheetId="1" r:id="rId1"/>
    <sheet name="Codi Agrupador" sheetId="2" r:id="rId2"/>
  </sheets>
  <definedNames/>
  <calcPr calcId="125725"/>
</workbook>
</file>

<file path=xl/sharedStrings.xml><?xml version="1.0" encoding="utf-8"?>
<sst xmlns="http://schemas.openxmlformats.org/spreadsheetml/2006/main" count="482" uniqueCount="102">
  <si>
    <t/>
  </si>
  <si>
    <t xml:space="preserve">                 37</t>
  </si>
  <si>
    <t xml:space="preserve">                 65</t>
  </si>
  <si>
    <t xml:space="preserve">                 68</t>
  </si>
  <si>
    <t xml:space="preserve">                 80</t>
  </si>
  <si>
    <t xml:space="preserve">                171</t>
  </si>
  <si>
    <t xml:space="preserve">                186</t>
  </si>
  <si>
    <t xml:space="preserve">                355</t>
  </si>
  <si>
    <t xml:space="preserve">                367</t>
  </si>
  <si>
    <t>00000</t>
  </si>
  <si>
    <t>000000</t>
  </si>
  <si>
    <t>00010</t>
  </si>
  <si>
    <t>00020</t>
  </si>
  <si>
    <t>00030</t>
  </si>
  <si>
    <t>00040</t>
  </si>
  <si>
    <t>00050</t>
  </si>
  <si>
    <t>00060</t>
  </si>
  <si>
    <t>00070</t>
  </si>
  <si>
    <t>00080</t>
  </si>
  <si>
    <t>00090</t>
  </si>
  <si>
    <t>001</t>
  </si>
  <si>
    <t>00100</t>
  </si>
  <si>
    <t>00110</t>
  </si>
  <si>
    <t>002</t>
  </si>
  <si>
    <t>01 - Excel petició d'ofertes</t>
  </si>
  <si>
    <t>21%- IVA normal</t>
  </si>
  <si>
    <t>30038906</t>
  </si>
  <si>
    <t>30038907</t>
  </si>
  <si>
    <t>30048553</t>
  </si>
  <si>
    <t>30048557</t>
  </si>
  <si>
    <t>30048562</t>
  </si>
  <si>
    <t>30048595</t>
  </si>
  <si>
    <t>61002385</t>
  </si>
  <si>
    <t>70003167</t>
  </si>
  <si>
    <t>70003230</t>
  </si>
  <si>
    <t>70003619</t>
  </si>
  <si>
    <t>81002315</t>
  </si>
  <si>
    <t>Adaptador per a mascareta, de silicona. Reutilitzable. Compatible amb mascareta facial de silicona per a proves de funcionals.</t>
  </si>
  <si>
    <t>Arnès de subjecció per a mascareta de proves funcionals mida gran (G), amb 5 punts d'ancoratge tipus clip,Reutilitzable.Compatible amb mascareta facial de silicona per a proves de funcionals.</t>
  </si>
  <si>
    <t>Article gratuit</t>
  </si>
  <si>
    <t>B</t>
  </si>
  <si>
    <t>CODI EAN 
 (N/A = No Aplica)</t>
  </si>
  <si>
    <t>CS/AH01/1101476305/27/PSS</t>
  </si>
  <si>
    <t>Caducitat</t>
  </si>
  <si>
    <t>Capil.lar doble per a probes d¿esforç, 2,4m compatible amb Vyntux CPX</t>
  </si>
  <si>
    <t>Codi SAP</t>
  </si>
  <si>
    <t>Cèl·lula per a anàlisi d'O2. Compatible amb espiròmetre Vyntus CPX o equivalent.</t>
  </si>
  <si>
    <t>Data:</t>
  </si>
  <si>
    <t>Desc. Material</t>
  </si>
  <si>
    <t>Desc. Partida</t>
  </si>
  <si>
    <t>Desc. Provëidor</t>
  </si>
  <si>
    <t>Descripció:</t>
  </si>
  <si>
    <t>EAN 1</t>
  </si>
  <si>
    <t>EAN 2</t>
  </si>
  <si>
    <t>EAN 3</t>
  </si>
  <si>
    <t>EAN 4</t>
  </si>
  <si>
    <t>Empresa:</t>
  </si>
  <si>
    <t>Es unitat de comanda? S/N 
 (per ORDERS EDI)</t>
  </si>
  <si>
    <t>Forma Pres</t>
  </si>
  <si>
    <t>Funda amb cinturó de cotó , mida 300 x 230 x80 mm, compatible amb aparell ECG Vyntus ECG o equivalent.</t>
  </si>
  <si>
    <t>Import mínim de comanda</t>
  </si>
  <si>
    <t>Import total amb IVA</t>
  </si>
  <si>
    <t>Import total sense IVA</t>
  </si>
  <si>
    <t>Lot</t>
  </si>
  <si>
    <t>Marca</t>
  </si>
  <si>
    <t>Mascareta facial de silicona per a proves funcionals, talla mitjana (M), sense colze, amb 4 punts d'ancoratge tipus clip. Lliure de làtex, reutilitzable.</t>
  </si>
  <si>
    <t>Mascareta facial oro-nasal de silicona de color blau, per a proves d´esforç i funció respiratòria, sense arnes i adaptador. Mida gran (G), pes 134 gr(+/-2gr), 190x110x75mm (+/-5mm). Reutilitzable.</t>
  </si>
  <si>
    <t>Mascareta facial oro-nasal de silicona de color blau, per a proves d´esforç i funció respiratòria, sense arnes i adaptador. Mida petita (P), pes 108 gr(+/-2gr), 190x110x75mm (+/-5mm). Reutilitzable.</t>
  </si>
  <si>
    <t>Material</t>
  </si>
  <si>
    <t>Model</t>
  </si>
  <si>
    <t>N</t>
  </si>
  <si>
    <t>NIF:</t>
  </si>
  <si>
    <t>Num. Exp.:</t>
  </si>
  <si>
    <t>Número oferta Variant:</t>
  </si>
  <si>
    <t>Partida</t>
  </si>
  <si>
    <t>Per</t>
  </si>
  <si>
    <t>Pos.</t>
  </si>
  <si>
    <t>Preu Unitat mínima de venda</t>
  </si>
  <si>
    <t>Preu unitari oferta amb IVA</t>
  </si>
  <si>
    <t>Preu unitari sortida sense IVA</t>
  </si>
  <si>
    <t>Preu unitario oferta sense IVA</t>
  </si>
  <si>
    <t>Quantitat</t>
  </si>
  <si>
    <t>Quantitat d'unitats de consum contingudes</t>
  </si>
  <si>
    <t>Referencia</t>
  </si>
  <si>
    <t>Referencia proveïdor</t>
  </si>
  <si>
    <t>SUBMINISTRAMENT MATERIAL FUNGIBLE APARELL PROVES EXERCICI CARDIOPULMONAR UNITAT REHABILITACIÓ CARDIORESPIRATÒRIA HUVH</t>
  </si>
  <si>
    <t>Segell Empresa:</t>
  </si>
  <si>
    <t>Sensor de volum per a espiròmetre compatible amb Vyntus CPX, MasterScreen CPX, Oxycon Mobile o equivalent. Reutilitzatble.</t>
  </si>
  <si>
    <t>Sensor per a la monitorització contínua no invasiva SpO2 precisió 70 % a 100 % ±2,pinça per a orella amb cable integrat flexible 4m+/-2m,per a pacient adult,reutilitzable,lliure làtex.OX-Mobile/CPX Jaeger</t>
  </si>
  <si>
    <t>Signatura:</t>
  </si>
  <si>
    <t>Solució desinfectant de nivell intermedi,principi actiu Oxigen actiu,amb: Bis-(peroxomonosulfat)bis (sulfat)de pentasodi+àcid cítric,util/p/immersió/ultrasons,prep/15grx1L aigua,envàs 1Kg+/- 100gr.Comp/acces n/elèctr (equips funció pulmonar) Jaeger o equ</t>
  </si>
  <si>
    <t>T. Oferta (B: Base, V: Variant):</t>
  </si>
  <si>
    <t>Tipo IVA</t>
  </si>
  <si>
    <t>Tipus fitxer</t>
  </si>
  <si>
    <t>UM</t>
  </si>
  <si>
    <t>UNI</t>
  </si>
</sst>
</file>

<file path=xl/styles.xml><?xml version="1.0" encoding="utf-8"?>
<styleSheet xmlns="http://schemas.openxmlformats.org/spreadsheetml/2006/main">
  <numFmts>
    <numFmt numFmtId="165" formatCode="#,##0.000000"/>
    <numFmt numFmtId="166" formatCode="General"/>
  </numFmts>
  <fonts count="5"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rgb="FFFFFF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008080"/>
      </patternFill>
    </fill>
    <fill>
      <patternFill patternType="solid">
        <fgColor rgb="008000"/>
      </patternFill>
    </fill>
    <fill>
      <patternFill patternType="solid">
        <fgColor rgb="FFCC99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1" borderId="0" xfId="0" applyFill="1"/>
    <xf numFmtId="3" fontId="1" fillId="0" borderId="1" xfId="0" applyNumberFormat="1" applyFont="1" applyBorder="1"/>
    <xf numFmtId="0" fontId="2" fillId="0" borderId="0" xfId="0" applyFont="1"/>
    <xf numFmtId="0" fontId="0" fillId="0" borderId="0" xfId="0" applyAlignment="1">
      <alignment horizontal="general" vertical="bottom" wrapText="1"/>
    </xf>
    <xf numFmtId="0" fontId="3" fillId="2" borderId="1" xfId="0" applyFont="1" applyFill="1" applyBorder="1" applyAlignment="1">
      <alignment horizontal="general" vertical="bottom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0" borderId="0" xfId="0" applyNumberFormat="1" applyFont="1"/>
    <xf numFmtId="0" fontId="1" fillId="0" borderId="1" xfId="0" applyFont="1" applyBorder="1" applyAlignment="1">
      <alignment horizontal="general" vertical="bottom" wrapText="1"/>
    </xf>
    <xf numFmtId="49" fontId="1" fillId="0" borderId="1" xfId="0" applyNumberFormat="1" applyFont="1" applyBorder="1" applyAlignment="1">
      <alignment horizontal="general" vertical="bottom" wrapText="1"/>
    </xf>
    <xf numFmtId="165" fontId="1" fillId="0" borderId="1" xfId="0" applyNumberFormat="1" applyFont="1" applyBorder="1" applyAlignment="1">
      <alignment horizontal="general" vertical="bottom" wrapText="1"/>
    </xf>
    <xf numFmtId="166" fontId="1" fillId="0" borderId="1" xfId="0" applyNumberFormat="1" applyFont="1" applyBorder="1" applyAlignment="1">
      <alignment horizontal="general" vertical="bottom" wrapText="1"/>
    </xf>
    <xf numFmtId="49" fontId="4" fillId="4" borderId="0" xfId="0" applyNumberFormat="1" applyFont="1" applyFill="1" applyProtection="1">
      <protection locked="0" hidden="0"/>
    </xf>
    <xf numFmtId="49" fontId="1" fillId="4" borderId="1" xfId="0" applyNumberFormat="1" applyFont="1" applyFill="1" applyBorder="1" applyAlignment="1" applyProtection="1">
      <alignment horizontal="general" vertical="bottom" wrapText="1"/>
      <protection locked="0" hidden="0"/>
    </xf>
    <xf numFmtId="165" fontId="1" fillId="4" borderId="1" xfId="0" applyNumberFormat="1" applyFont="1" applyFill="1" applyBorder="1" applyAlignment="1" applyProtection="1">
      <alignment horizontal="general" vertical="bottom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AI23"/>
  <sheetViews>
    <sheetView tabSelected="1" zoomScale="100" zoomScaleNormal="100" zoomScalePageLayoutView="100" zoomScaleSheetLayoutView="100" workbookViewId="0" showGridLines="1" showRowColHeaders="1">
      <pane ySplit="12" xSplit="6" topLeftCell="G13" activePane="bottomRight" state="frozen"/>
      <selection activeCell="A1" sqref="A1"/>
    </sheetView>
  </sheetViews>
  <sheetFormatPr defaultRowHeight="12.75" x14ac:outlineLevelCol="0"/>
  <cols>
    <col min="6" max="6" width="4.0000000000000000E+01" customWidth="true"/>
    <col min="7" max="7" width="1.0000000000000000E+01" customWidth="true"/>
    <col min="8" max="8" width="5.0000000000000000E+00" customWidth="true"/>
    <col min="9" max="9" width="1.3000000000000000E+01" customWidth="true"/>
    <col min="10" max="10" width="6.0000000000000000E+00" customWidth="true"/>
    <col min="11" max="11" width="1.8000000000000000E+01" customWidth="true"/>
    <col min="12" max="12" width="1.3000000000000000E+01" customWidth="true"/>
    <col min="13" max="13" width="1.8000000000000000E+01" customWidth="true"/>
    <col min="14" max="14" width="2.0000000000000000E+01" customWidth="true"/>
    <col min="15" max="15" width="2.0000000000000000E+01" customWidth="true"/>
    <col min="16" max="16" width="2.0000000000000000E+01" customWidth="true"/>
    <col min="18" max="18" width="1.1000000000000000E+01" customWidth="true"/>
    <col min="20" max="20" width="1.5000000000000000E+01" customWidth="true"/>
    <col min="21" max="21" width="1.8000000000000000E+01" customWidth="true"/>
    <col min="22" max="22" width="1.3000000000000000E+01" customWidth="true"/>
    <col min="24" max="24" width="1.5000000000000000E+01" customWidth="true"/>
    <col min="25" max="25" width="1.5000000000000000E+01" customWidth="true"/>
    <col min="26" max="26" width="1.5000000000000000E+01" customWidth="true"/>
    <col min="27" max="27" width="1.5000000000000000E+01" customWidth="true"/>
    <col min="28" max="28" width="1.5000000000000000E+01" customWidth="true"/>
    <col min="29" max="29" width="1.5000000000000000E+01" customWidth="true"/>
    <col min="30" max="30" width="1.5000000000000000E+01" customWidth="true"/>
    <col min="31" max="31" width="1.5000000000000000E+01" customWidth="true"/>
    <col min="32" max="32" width="1.5000000000000000E+01" customWidth="true"/>
    <col min="33" max="33" width="1.5000000000000000E+01" customWidth="true"/>
    <col min="34" max="34" width="1.5000000000000000E+01" customWidth="true"/>
    <col min="35" max="35" width="1.5000000000000000E+01" customWidth="true"/>
    <col min="1" max="1" width="9.10"/>
    <col min="2" max="2" width="9.10"/>
    <col min="3" max="3" width="9.10"/>
    <col min="4" max="4" width="9.10"/>
    <col min="5" max="5" width="9.10"/>
    <col min="17" max="17" width="9.10"/>
    <col min="19" max="19" width="9.10"/>
    <col min="23" max="23" width="9.10"/>
  </cols>
  <sheetData>
    <row r="1" spans="1:35">
      <c r="A1" s="3" t="s">
        <v>93</v>
      </c>
      <c r="B1"/>
      <c r="C1"/>
      <c r="D1"/>
      <c r="F1" s="8" t="s">
        <v>24</v>
      </c>
    </row>
    <row r="2" spans="1:35">
      <c r="A2" s="3" t="s">
        <v>72</v>
      </c>
      <c r="B2"/>
      <c r="C2"/>
      <c r="D2"/>
      <c r="F2" s="8" t="s">
        <v>42</v>
      </c>
    </row>
    <row r="3" spans="1:35">
      <c r="A3" s="3" t="s">
        <v>51</v>
      </c>
      <c r="B3"/>
      <c r="C3"/>
      <c r="D3"/>
      <c r="F3" s="8" t="s">
        <v>85</v>
      </c>
    </row>
    <row r="4" spans="1:35">
      <c r="A4" s="3" t="s">
        <v>56</v>
      </c>
      <c r="B4"/>
      <c r="C4"/>
      <c r="D4"/>
      <c r="F4" s="13"/>
    </row>
    <row r="5" spans="1:35">
      <c r="A5" s="3" t="s">
        <v>71</v>
      </c>
      <c r="B5"/>
      <c r="C5"/>
      <c r="D5"/>
      <c r="F5" s="13"/>
    </row>
    <row r="6" spans="1:35">
      <c r="A6" s="3" t="s">
        <v>47</v>
      </c>
      <c r="B6"/>
      <c r="C6"/>
      <c r="D6"/>
      <c r="F6" s="13"/>
    </row>
    <row r="7" spans="1:35">
      <c r="A7" s="3" t="s">
        <v>86</v>
      </c>
      <c r="B7"/>
      <c r="C7"/>
      <c r="D7"/>
      <c r="F7" s="13"/>
    </row>
    <row r="8" spans="1:35">
      <c r="A8" s="3" t="s">
        <v>89</v>
      </c>
      <c r="B8"/>
      <c r="C8"/>
      <c r="D8"/>
      <c r="F8" s="13"/>
    </row>
    <row r="9" spans="1:35">
      <c r="A9" s="3" t="s">
        <v>91</v>
      </c>
      <c r="B9"/>
      <c r="C9"/>
      <c r="D9"/>
      <c r="F9" s="13" t="s">
        <v>40</v>
      </c>
    </row>
    <row r="10" spans="1:35">
      <c r="A10" s="3" t="s">
        <v>73</v>
      </c>
      <c r="B10"/>
      <c r="C10"/>
      <c r="D10"/>
      <c r="F10" s="13"/>
      <c r="X10" s="6" t="s">
        <v>52</v>
      </c>
      <c r="Y10" s="6"/>
      <c r="Z10" s="6"/>
      <c r="AA10" s="7" t="s">
        <v>53</v>
      </c>
      <c r="AB10" s="7"/>
      <c r="AC10" s="7"/>
      <c r="AD10" s="6" t="s">
        <v>54</v>
      </c>
      <c r="AE10" s="6"/>
      <c r="AF10" s="6"/>
      <c r="AG10" s="7" t="s">
        <v>55</v>
      </c>
      <c r="AH10" s="7"/>
      <c r="AI10" s="7"/>
    </row>
    <row r="11" spans="1:35">
      <c r="A11" s="5" t="s">
        <v>63</v>
      </c>
      <c r="B11" s="5" t="s">
        <v>74</v>
      </c>
      <c r="C11" s="5" t="s">
        <v>49</v>
      </c>
      <c r="D11" s="5" t="s">
        <v>76</v>
      </c>
      <c r="E11" s="5" t="s">
        <v>68</v>
      </c>
      <c r="F11" s="5" t="s">
        <v>48</v>
      </c>
      <c r="G11" s="5" t="s">
        <v>81</v>
      </c>
      <c r="H11" s="5" t="s">
        <v>94</v>
      </c>
      <c r="I11" s="5" t="s">
        <v>79</v>
      </c>
      <c r="J11" s="5" t="s">
        <v>75</v>
      </c>
      <c r="K11" s="5" t="s">
        <v>83</v>
      </c>
      <c r="L11" s="5" t="s">
        <v>78</v>
      </c>
      <c r="M11" s="5" t="s">
        <v>61</v>
      </c>
      <c r="N11" s="5" t="s">
        <v>64</v>
      </c>
      <c r="O11" s="5" t="s">
        <v>69</v>
      </c>
      <c r="P11" s="5" t="s">
        <v>58</v>
      </c>
      <c r="Q11" s="5" t="s">
        <v>60</v>
      </c>
      <c r="R11" s="5" t="s">
        <v>77</v>
      </c>
      <c r="S11" s="5" t="s">
        <v>43</v>
      </c>
      <c r="T11" s="5" t="s">
        <v>92</v>
      </c>
      <c r="U11" s="5" t="s">
        <v>62</v>
      </c>
      <c r="V11" s="5" t="s">
        <v>80</v>
      </c>
      <c r="W11" s="5" t="s">
        <v>39</v>
      </c>
      <c r="X11" s="6" t="s">
        <v>41</v>
      </c>
      <c r="Y11" s="6" t="s">
        <v>82</v>
      </c>
      <c r="Z11" s="6" t="s">
        <v>57</v>
      </c>
      <c r="AA11" s="7" t="s">
        <v>41</v>
      </c>
      <c r="AB11" s="7" t="s">
        <v>82</v>
      </c>
      <c r="AC11" s="7" t="s">
        <v>57</v>
      </c>
      <c r="AD11" s="6" t="s">
        <v>41</v>
      </c>
      <c r="AE11" s="6" t="s">
        <v>82</v>
      </c>
      <c r="AF11" s="6" t="s">
        <v>57</v>
      </c>
      <c r="AG11" s="7" t="s">
        <v>41</v>
      </c>
      <c r="AH11" s="7" t="s">
        <v>82</v>
      </c>
      <c r="AI11" s="7" t="s">
        <v>57</v>
      </c>
    </row>
    <row r="12" spans="1:35">
      <c r="A12" s="10" t="s">
        <v>20</v>
      </c>
      <c r="B12" s="10" t="s">
        <v>10</v>
      </c>
      <c r="C12" s="10"/>
      <c r="D12" s="10" t="s">
        <v>11</v>
      </c>
      <c r="E12" s="10" t="s">
        <v>26</v>
      </c>
      <c r="F12" s="10" t="s">
        <v>66</v>
      </c>
      <c r="G12" s="2">
        <v>2</v>
      </c>
      <c r="H12" s="10" t="s">
        <v>95</v>
      </c>
      <c r="I12" s="11" t="s">
        <v>4</v>
      </c>
      <c r="J12" s="2">
        <v>1</v>
      </c>
      <c r="K12" s="14"/>
      <c r="L12" s="12">
        <f>=V12 *1.2100</f>
      </c>
      <c r="M12" s="12">
        <f>=L12 *G12 /J12</f>
      </c>
      <c r="N12" s="14"/>
      <c r="O12" s="14"/>
      <c r="P12" s="14"/>
      <c r="Q12" s="14"/>
      <c r="R12" s="14"/>
      <c r="S12" s="14"/>
      <c r="T12" s="10" t="s">
        <v>25</v>
      </c>
      <c r="U12" s="12">
        <f>=V12 *G12 /J12</f>
      </c>
      <c r="V12" s="15"/>
      <c r="W12" s="14" t="s">
        <v>70</v>
      </c>
      <c r="X12" s="14"/>
      <c r="Y12" s="14" t="s">
        <v>9</v>
      </c>
      <c r="Z12" s="14"/>
      <c r="AA12" s="14"/>
      <c r="AB12" s="14" t="s">
        <v>9</v>
      </c>
      <c r="AC12" s="14"/>
      <c r="AD12" s="14"/>
      <c r="AE12" s="14" t="s">
        <v>9</v>
      </c>
      <c r="AF12" s="14"/>
      <c r="AG12" s="14"/>
      <c r="AH12" s="14" t="s">
        <v>9</v>
      </c>
      <c r="AI12" s="14"/>
    </row>
    <row r="13" spans="1:35">
      <c r="A13" s="10" t="s">
        <v>20</v>
      </c>
      <c r="B13" s="10" t="s">
        <v>10</v>
      </c>
      <c r="C13" s="10"/>
      <c r="D13" s="10" t="s">
        <v>12</v>
      </c>
      <c r="E13" s="10" t="s">
        <v>27</v>
      </c>
      <c r="F13" s="10" t="s">
        <v>67</v>
      </c>
      <c r="G13" s="2">
        <v>2</v>
      </c>
      <c r="H13" s="10" t="s">
        <v>95</v>
      </c>
      <c r="I13" s="11" t="s">
        <v>4</v>
      </c>
      <c r="J13" s="2">
        <v>1</v>
      </c>
      <c r="K13" s="14"/>
      <c r="L13" s="12">
        <f>=V13 *1.2100</f>
      </c>
      <c r="M13" s="12">
        <f>=L13 *G13 /J13</f>
      </c>
      <c r="N13" s="14"/>
      <c r="O13" s="14"/>
      <c r="P13" s="14"/>
      <c r="Q13" s="14"/>
      <c r="R13" s="14"/>
      <c r="S13" s="14"/>
      <c r="T13" s="10" t="s">
        <v>25</v>
      </c>
      <c r="U13" s="12">
        <f>=V13 *G13 /J13</f>
      </c>
      <c r="V13" s="15"/>
      <c r="W13" s="14" t="s">
        <v>70</v>
      </c>
      <c r="X13" s="14"/>
      <c r="Y13" s="14" t="s">
        <v>9</v>
      </c>
      <c r="Z13" s="14"/>
      <c r="AA13" s="14"/>
      <c r="AB13" s="14" t="s">
        <v>9</v>
      </c>
      <c r="AC13" s="14"/>
      <c r="AD13" s="14"/>
      <c r="AE13" s="14" t="s">
        <v>9</v>
      </c>
      <c r="AF13" s="14"/>
      <c r="AG13" s="14"/>
      <c r="AH13" s="14" t="s">
        <v>9</v>
      </c>
      <c r="AI13" s="14"/>
    </row>
    <row r="14" spans="1:35">
      <c r="A14" s="10" t="s">
        <v>20</v>
      </c>
      <c r="B14" s="10" t="s">
        <v>10</v>
      </c>
      <c r="C14" s="10"/>
      <c r="D14" s="10" t="s">
        <v>13</v>
      </c>
      <c r="E14" s="10" t="s">
        <v>28</v>
      </c>
      <c r="F14" s="10" t="s">
        <v>65</v>
      </c>
      <c r="G14" s="2">
        <v>4</v>
      </c>
      <c r="H14" s="10" t="s">
        <v>95</v>
      </c>
      <c r="I14" s="11" t="s">
        <v>4</v>
      </c>
      <c r="J14" s="2">
        <v>1</v>
      </c>
      <c r="K14" s="14"/>
      <c r="L14" s="12">
        <f>=V14 *1.2100</f>
      </c>
      <c r="M14" s="12">
        <f>=L14 *G14 /J14</f>
      </c>
      <c r="N14" s="14"/>
      <c r="O14" s="14"/>
      <c r="P14" s="14"/>
      <c r="Q14" s="14"/>
      <c r="R14" s="14"/>
      <c r="S14" s="14"/>
      <c r="T14" s="10" t="s">
        <v>25</v>
      </c>
      <c r="U14" s="12">
        <f>=V14 *G14 /J14</f>
      </c>
      <c r="V14" s="15"/>
      <c r="W14" s="14" t="s">
        <v>70</v>
      </c>
      <c r="X14" s="14"/>
      <c r="Y14" s="14" t="s">
        <v>9</v>
      </c>
      <c r="Z14" s="14"/>
      <c r="AA14" s="14"/>
      <c r="AB14" s="14" t="s">
        <v>9</v>
      </c>
      <c r="AC14" s="14"/>
      <c r="AD14" s="14"/>
      <c r="AE14" s="14" t="s">
        <v>9</v>
      </c>
      <c r="AF14" s="14"/>
      <c r="AG14" s="14"/>
      <c r="AH14" s="14" t="s">
        <v>9</v>
      </c>
      <c r="AI14" s="14"/>
    </row>
    <row r="15" spans="1:35">
      <c r="A15" s="10" t="s">
        <v>20</v>
      </c>
      <c r="B15" s="10" t="s">
        <v>10</v>
      </c>
      <c r="C15" s="10"/>
      <c r="D15" s="10" t="s">
        <v>14</v>
      </c>
      <c r="E15" s="10" t="s">
        <v>29</v>
      </c>
      <c r="F15" s="10" t="s">
        <v>38</v>
      </c>
      <c r="G15" s="2">
        <v>5</v>
      </c>
      <c r="H15" s="10" t="s">
        <v>95</v>
      </c>
      <c r="I15" s="11" t="s">
        <v>2</v>
      </c>
      <c r="J15" s="2">
        <v>1</v>
      </c>
      <c r="K15" s="14"/>
      <c r="L15" s="12">
        <f>=V15 *1.2100</f>
      </c>
      <c r="M15" s="12">
        <f>=L15 *G15 /J15</f>
      </c>
      <c r="N15" s="14"/>
      <c r="O15" s="14"/>
      <c r="P15" s="14"/>
      <c r="Q15" s="14"/>
      <c r="R15" s="14"/>
      <c r="S15" s="14"/>
      <c r="T15" s="10" t="s">
        <v>25</v>
      </c>
      <c r="U15" s="12">
        <f>=V15 *G15 /J15</f>
      </c>
      <c r="V15" s="15"/>
      <c r="W15" s="14" t="s">
        <v>70</v>
      </c>
      <c r="X15" s="14"/>
      <c r="Y15" s="14" t="s">
        <v>9</v>
      </c>
      <c r="Z15" s="14"/>
      <c r="AA15" s="14"/>
      <c r="AB15" s="14" t="s">
        <v>9</v>
      </c>
      <c r="AC15" s="14"/>
      <c r="AD15" s="14"/>
      <c r="AE15" s="14" t="s">
        <v>9</v>
      </c>
      <c r="AF15" s="14"/>
      <c r="AG15" s="14"/>
      <c r="AH15" s="14" t="s">
        <v>9</v>
      </c>
      <c r="AI15" s="14"/>
    </row>
    <row r="16" spans="1:35">
      <c r="A16" s="10" t="s">
        <v>20</v>
      </c>
      <c r="B16" s="10" t="s">
        <v>10</v>
      </c>
      <c r="C16" s="10"/>
      <c r="D16" s="10" t="s">
        <v>15</v>
      </c>
      <c r="E16" s="10" t="s">
        <v>30</v>
      </c>
      <c r="F16" s="10" t="s">
        <v>37</v>
      </c>
      <c r="G16" s="2">
        <v>6</v>
      </c>
      <c r="H16" s="10" t="s">
        <v>95</v>
      </c>
      <c r="I16" s="11" t="s">
        <v>1</v>
      </c>
      <c r="J16" s="2">
        <v>1</v>
      </c>
      <c r="K16" s="14"/>
      <c r="L16" s="12">
        <f>=V16 *1.2100</f>
      </c>
      <c r="M16" s="12">
        <f>=L16 *G16 /J16</f>
      </c>
      <c r="N16" s="14"/>
      <c r="O16" s="14"/>
      <c r="P16" s="14"/>
      <c r="Q16" s="14"/>
      <c r="R16" s="14"/>
      <c r="S16" s="14"/>
      <c r="T16" s="10" t="s">
        <v>25</v>
      </c>
      <c r="U16" s="12">
        <f>=V16 *G16 /J16</f>
      </c>
      <c r="V16" s="15"/>
      <c r="W16" s="14" t="s">
        <v>70</v>
      </c>
      <c r="X16" s="14"/>
      <c r="Y16" s="14" t="s">
        <v>9</v>
      </c>
      <c r="Z16" s="14"/>
      <c r="AA16" s="14"/>
      <c r="AB16" s="14" t="s">
        <v>9</v>
      </c>
      <c r="AC16" s="14"/>
      <c r="AD16" s="14"/>
      <c r="AE16" s="14" t="s">
        <v>9</v>
      </c>
      <c r="AF16" s="14"/>
      <c r="AG16" s="14"/>
      <c r="AH16" s="14" t="s">
        <v>9</v>
      </c>
      <c r="AI16" s="14"/>
    </row>
    <row r="17" spans="1:35">
      <c r="A17" s="10" t="s">
        <v>20</v>
      </c>
      <c r="B17" s="10" t="s">
        <v>10</v>
      </c>
      <c r="C17" s="10"/>
      <c r="D17" s="10" t="s">
        <v>17</v>
      </c>
      <c r="E17" s="10" t="s">
        <v>32</v>
      </c>
      <c r="F17" s="10" t="s">
        <v>90</v>
      </c>
      <c r="G17" s="2">
        <v>1</v>
      </c>
      <c r="H17" s="10" t="s">
        <v>95</v>
      </c>
      <c r="I17" s="11" t="s">
        <v>3</v>
      </c>
      <c r="J17" s="2">
        <v>1</v>
      </c>
      <c r="K17" s="14"/>
      <c r="L17" s="12">
        <f>=V17 *1.2100</f>
      </c>
      <c r="M17" s="12">
        <f>=L17 *G17 /J17</f>
      </c>
      <c r="N17" s="14"/>
      <c r="O17" s="14"/>
      <c r="P17" s="14"/>
      <c r="Q17" s="14"/>
      <c r="R17" s="14"/>
      <c r="S17" s="14"/>
      <c r="T17" s="10" t="s">
        <v>25</v>
      </c>
      <c r="U17" s="12">
        <f>=V17 *G17 /J17</f>
      </c>
      <c r="V17" s="15"/>
      <c r="W17" s="14" t="s">
        <v>70</v>
      </c>
      <c r="X17" s="14"/>
      <c r="Y17" s="14" t="s">
        <v>9</v>
      </c>
      <c r="Z17" s="14"/>
      <c r="AA17" s="14"/>
      <c r="AB17" s="14" t="s">
        <v>9</v>
      </c>
      <c r="AC17" s="14"/>
      <c r="AD17" s="14"/>
      <c r="AE17" s="14" t="s">
        <v>9</v>
      </c>
      <c r="AF17" s="14"/>
      <c r="AG17" s="14"/>
      <c r="AH17" s="14" t="s">
        <v>9</v>
      </c>
      <c r="AI17" s="14"/>
    </row>
    <row r="19" spans="1:35">
      <c r="A19" s="10" t="s">
        <v>23</v>
      </c>
      <c r="B19" s="10" t="s">
        <v>10</v>
      </c>
      <c r="C19" s="10"/>
      <c r="D19" s="10" t="s">
        <v>16</v>
      </c>
      <c r="E19" s="10" t="s">
        <v>31</v>
      </c>
      <c r="F19" s="10" t="s">
        <v>46</v>
      </c>
      <c r="G19" s="2">
        <v>1</v>
      </c>
      <c r="H19" s="10" t="s">
        <v>95</v>
      </c>
      <c r="I19" s="11" t="s">
        <v>7</v>
      </c>
      <c r="J19" s="2">
        <v>1</v>
      </c>
      <c r="K19" s="14"/>
      <c r="L19" s="12">
        <f>=V19 *1.2100</f>
      </c>
      <c r="M19" s="12">
        <f>=L19 *G19 /J19</f>
      </c>
      <c r="N19" s="14"/>
      <c r="O19" s="14"/>
      <c r="P19" s="14"/>
      <c r="Q19" s="14"/>
      <c r="R19" s="14"/>
      <c r="S19" s="14"/>
      <c r="T19" s="10" t="s">
        <v>25</v>
      </c>
      <c r="U19" s="12">
        <f>=V19 *G19 /J19</f>
      </c>
      <c r="V19" s="15"/>
      <c r="W19" s="14" t="s">
        <v>70</v>
      </c>
      <c r="X19" s="14"/>
      <c r="Y19" s="14" t="s">
        <v>9</v>
      </c>
      <c r="Z19" s="14"/>
      <c r="AA19" s="14"/>
      <c r="AB19" s="14" t="s">
        <v>9</v>
      </c>
      <c r="AC19" s="14"/>
      <c r="AD19" s="14"/>
      <c r="AE19" s="14" t="s">
        <v>9</v>
      </c>
      <c r="AF19" s="14"/>
      <c r="AG19" s="14"/>
      <c r="AH19" s="14" t="s">
        <v>9</v>
      </c>
      <c r="AI19" s="14"/>
    </row>
    <row r="20" spans="1:35">
      <c r="A20" s="10" t="s">
        <v>23</v>
      </c>
      <c r="B20" s="10" t="s">
        <v>10</v>
      </c>
      <c r="C20" s="10"/>
      <c r="D20" s="10" t="s">
        <v>18</v>
      </c>
      <c r="E20" s="10" t="s">
        <v>33</v>
      </c>
      <c r="F20" s="10" t="s">
        <v>87</v>
      </c>
      <c r="G20" s="2">
        <v>6</v>
      </c>
      <c r="H20" s="10" t="s">
        <v>95</v>
      </c>
      <c r="I20" s="11" t="s">
        <v>6</v>
      </c>
      <c r="J20" s="2">
        <v>1</v>
      </c>
      <c r="K20" s="14"/>
      <c r="L20" s="12">
        <f>=V20 *1.2100</f>
      </c>
      <c r="M20" s="12">
        <f>=L20 *G20 /J20</f>
      </c>
      <c r="N20" s="14"/>
      <c r="O20" s="14"/>
      <c r="P20" s="14"/>
      <c r="Q20" s="14"/>
      <c r="R20" s="14"/>
      <c r="S20" s="14"/>
      <c r="T20" s="10" t="s">
        <v>25</v>
      </c>
      <c r="U20" s="12">
        <f>=V20 *G20 /J20</f>
      </c>
      <c r="V20" s="15"/>
      <c r="W20" s="14" t="s">
        <v>70</v>
      </c>
      <c r="X20" s="14"/>
      <c r="Y20" s="14" t="s">
        <v>9</v>
      </c>
      <c r="Z20" s="14"/>
      <c r="AA20" s="14"/>
      <c r="AB20" s="14" t="s">
        <v>9</v>
      </c>
      <c r="AC20" s="14"/>
      <c r="AD20" s="14"/>
      <c r="AE20" s="14" t="s">
        <v>9</v>
      </c>
      <c r="AF20" s="14"/>
      <c r="AG20" s="14"/>
      <c r="AH20" s="14" t="s">
        <v>9</v>
      </c>
      <c r="AI20" s="14"/>
    </row>
    <row r="21" spans="1:35">
      <c r="A21" s="10" t="s">
        <v>23</v>
      </c>
      <c r="B21" s="10" t="s">
        <v>10</v>
      </c>
      <c r="C21" s="10"/>
      <c r="D21" s="10" t="s">
        <v>19</v>
      </c>
      <c r="E21" s="10" t="s">
        <v>34</v>
      </c>
      <c r="F21" s="10" t="s">
        <v>44</v>
      </c>
      <c r="G21" s="2">
        <v>1</v>
      </c>
      <c r="H21" s="10" t="s">
        <v>95</v>
      </c>
      <c r="I21" s="11" t="s">
        <v>7</v>
      </c>
      <c r="J21" s="2">
        <v>1</v>
      </c>
      <c r="K21" s="14"/>
      <c r="L21" s="12">
        <f>=V21 *1.2100</f>
      </c>
      <c r="M21" s="12">
        <f>=L21 *G21 /J21</f>
      </c>
      <c r="N21" s="14"/>
      <c r="O21" s="14"/>
      <c r="P21" s="14"/>
      <c r="Q21" s="14"/>
      <c r="R21" s="14"/>
      <c r="S21" s="14"/>
      <c r="T21" s="10" t="s">
        <v>25</v>
      </c>
      <c r="U21" s="12">
        <f>=V21 *G21 /J21</f>
      </c>
      <c r="V21" s="15"/>
      <c r="W21" s="14" t="s">
        <v>70</v>
      </c>
      <c r="X21" s="14"/>
      <c r="Y21" s="14" t="s">
        <v>9</v>
      </c>
      <c r="Z21" s="14"/>
      <c r="AA21" s="14"/>
      <c r="AB21" s="14" t="s">
        <v>9</v>
      </c>
      <c r="AC21" s="14"/>
      <c r="AD21" s="14"/>
      <c r="AE21" s="14" t="s">
        <v>9</v>
      </c>
      <c r="AF21" s="14"/>
      <c r="AG21" s="14"/>
      <c r="AH21" s="14" t="s">
        <v>9</v>
      </c>
      <c r="AI21" s="14"/>
    </row>
    <row r="22" spans="1:35">
      <c r="A22" s="10" t="s">
        <v>23</v>
      </c>
      <c r="B22" s="10" t="s">
        <v>10</v>
      </c>
      <c r="C22" s="10"/>
      <c r="D22" s="10" t="s">
        <v>21</v>
      </c>
      <c r="E22" s="10" t="s">
        <v>35</v>
      </c>
      <c r="F22" s="10" t="s">
        <v>88</v>
      </c>
      <c r="G22" s="2">
        <v>1</v>
      </c>
      <c r="H22" s="10" t="s">
        <v>95</v>
      </c>
      <c r="I22" s="11" t="s">
        <v>8</v>
      </c>
      <c r="J22" s="2">
        <v>1</v>
      </c>
      <c r="K22" s="14"/>
      <c r="L22" s="12">
        <f>=V22 *1.2100</f>
      </c>
      <c r="M22" s="12">
        <f>=L22 *G22 /J22</f>
      </c>
      <c r="N22" s="14"/>
      <c r="O22" s="14"/>
      <c r="P22" s="14"/>
      <c r="Q22" s="14"/>
      <c r="R22" s="14"/>
      <c r="S22" s="14"/>
      <c r="T22" s="10" t="s">
        <v>25</v>
      </c>
      <c r="U22" s="12">
        <f>=V22 *G22 /J22</f>
      </c>
      <c r="V22" s="15"/>
      <c r="W22" s="14" t="s">
        <v>70</v>
      </c>
      <c r="X22" s="14"/>
      <c r="Y22" s="14" t="s">
        <v>9</v>
      </c>
      <c r="Z22" s="14"/>
      <c r="AA22" s="14"/>
      <c r="AB22" s="14" t="s">
        <v>9</v>
      </c>
      <c r="AC22" s="14"/>
      <c r="AD22" s="14"/>
      <c r="AE22" s="14" t="s">
        <v>9</v>
      </c>
      <c r="AF22" s="14"/>
      <c r="AG22" s="14"/>
      <c r="AH22" s="14" t="s">
        <v>9</v>
      </c>
      <c r="AI22" s="14"/>
    </row>
    <row r="23" spans="1:35">
      <c r="A23" s="10" t="s">
        <v>23</v>
      </c>
      <c r="B23" s="10" t="s">
        <v>10</v>
      </c>
      <c r="C23" s="10"/>
      <c r="D23" s="10" t="s">
        <v>22</v>
      </c>
      <c r="E23" s="10" t="s">
        <v>36</v>
      </c>
      <c r="F23" s="10" t="s">
        <v>59</v>
      </c>
      <c r="G23" s="2">
        <v>25</v>
      </c>
      <c r="H23" s="10" t="s">
        <v>95</v>
      </c>
      <c r="I23" s="11" t="s">
        <v>5</v>
      </c>
      <c r="J23" s="2">
        <v>1</v>
      </c>
      <c r="K23" s="14"/>
      <c r="L23" s="12">
        <f>=V23 *1.2100</f>
      </c>
      <c r="M23" s="12">
        <f>=L23 *G23 /J23</f>
      </c>
      <c r="N23" s="14"/>
      <c r="O23" s="14"/>
      <c r="P23" s="14"/>
      <c r="Q23" s="14"/>
      <c r="R23" s="14"/>
      <c r="S23" s="14"/>
      <c r="T23" s="10" t="s">
        <v>25</v>
      </c>
      <c r="U23" s="12">
        <f>=V23 *G23 /J23</f>
      </c>
      <c r="V23" s="15"/>
      <c r="W23" s="14" t="s">
        <v>70</v>
      </c>
      <c r="X23" s="14"/>
      <c r="Y23" s="14" t="s">
        <v>9</v>
      </c>
      <c r="Z23" s="14"/>
      <c r="AA23" s="14"/>
      <c r="AB23" s="14" t="s">
        <v>9</v>
      </c>
      <c r="AC23" s="14"/>
      <c r="AD23" s="14"/>
      <c r="AE23" s="14" t="s">
        <v>9</v>
      </c>
      <c r="AF23" s="14"/>
      <c r="AG23" s="14"/>
      <c r="AH23" s="14" t="s">
        <v>9</v>
      </c>
      <c r="AI23" s="14"/>
    </row>
  </sheetData>
  <sheetProtection password="F593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14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X10:Z10"/>
    <mergeCell ref="AA10:AC10"/>
    <mergeCell ref="AD10:AF10"/>
    <mergeCell ref="AG10:AI10"/>
  </mergeCells>
  <dataValidations>
    <dataValidation type="list" allowBlank="1" showInputMessage="1" showErrorMessage="1" ShowDropDown="1" errorStyle="stop" sqref="W12">
      <formula1>"S, N"</formula1>
    </dataValidation>
    <dataValidation type="list" allowBlank="1" showInputMessage="1" showErrorMessage="1" ShowDropDown="1" errorStyle="stop" sqref="W13">
      <formula1>"S, N"</formula1>
    </dataValidation>
    <dataValidation type="list" allowBlank="1" showInputMessage="1" showErrorMessage="1" ShowDropDown="1" errorStyle="stop" sqref="W14">
      <formula1>"S, N"</formula1>
    </dataValidation>
    <dataValidation type="list" allowBlank="1" showInputMessage="1" showErrorMessage="1" ShowDropDown="1" errorStyle="stop" sqref="W15">
      <formula1>"S, N"</formula1>
    </dataValidation>
    <dataValidation type="list" allowBlank="1" showInputMessage="1" showErrorMessage="1" ShowDropDown="1" errorStyle="stop" sqref="W16">
      <formula1>"S, N"</formula1>
    </dataValidation>
    <dataValidation type="list" allowBlank="1" showInputMessage="1" showErrorMessage="1" ShowDropDown="1" errorStyle="stop" sqref="W17">
      <formula1>"S, N"</formula1>
    </dataValidation>
    <dataValidation type="list" allowBlank="1" showInputMessage="1" showErrorMessage="1" ShowDropDown="1" errorStyle="stop" sqref="W19">
      <formula1>"S, N"</formula1>
    </dataValidation>
    <dataValidation type="list" allowBlank="1" showInputMessage="1" showErrorMessage="1" ShowDropDown="1" errorStyle="stop" sqref="W20">
      <formula1>"S, N"</formula1>
    </dataValidation>
    <dataValidation type="list" allowBlank="1" showInputMessage="1" showErrorMessage="1" ShowDropDown="1" errorStyle="stop" sqref="W21">
      <formula1>"S, N"</formula1>
    </dataValidation>
    <dataValidation type="list" allowBlank="1" showInputMessage="1" showErrorMessage="1" ShowDropDown="1" errorStyle="stop" sqref="W22">
      <formula1>"S, N"</formula1>
    </dataValidation>
    <dataValidation type="list" allowBlank="1" showInputMessage="1" showErrorMessage="1" ShowDropDown="1" errorStyle="stop" sqref="W23">
      <formula1>"S, N"</formula1>
    </dataValidation>
    <dataValidation type="list" allowBlank="1" showInputMessage="1" showErrorMessage="1" ShowDropDown="1" errorStyle="stop" sqref="Z12">
      <formula1>"S, N"</formula1>
    </dataValidation>
    <dataValidation type="list" allowBlank="1" showInputMessage="1" showErrorMessage="1" ShowDropDown="1" errorStyle="stop" sqref="Z13">
      <formula1>"S, N"</formula1>
    </dataValidation>
    <dataValidation type="list" allowBlank="1" showInputMessage="1" showErrorMessage="1" ShowDropDown="1" errorStyle="stop" sqref="Z14">
      <formula1>"S, N"</formula1>
    </dataValidation>
    <dataValidation type="list" allowBlank="1" showInputMessage="1" showErrorMessage="1" ShowDropDown="1" errorStyle="stop" sqref="Z15">
      <formula1>"S, N"</formula1>
    </dataValidation>
    <dataValidation type="list" allowBlank="1" showInputMessage="1" showErrorMessage="1" ShowDropDown="1" errorStyle="stop" sqref="Z16">
      <formula1>"S, N"</formula1>
    </dataValidation>
    <dataValidation type="list" allowBlank="1" showInputMessage="1" showErrorMessage="1" ShowDropDown="1" errorStyle="stop" sqref="Z17">
      <formula1>"S, N"</formula1>
    </dataValidation>
    <dataValidation type="list" allowBlank="1" showInputMessage="1" showErrorMessage="1" ShowDropDown="1" errorStyle="stop" sqref="Z19">
      <formula1>"S, N"</formula1>
    </dataValidation>
    <dataValidation type="list" allowBlank="1" showInputMessage="1" showErrorMessage="1" ShowDropDown="1" errorStyle="stop" sqref="Z20">
      <formula1>"S, N"</formula1>
    </dataValidation>
    <dataValidation type="list" allowBlank="1" showInputMessage="1" showErrorMessage="1" ShowDropDown="1" errorStyle="stop" sqref="Z21">
      <formula1>"S, N"</formula1>
    </dataValidation>
    <dataValidation type="list" allowBlank="1" showInputMessage="1" showErrorMessage="1" ShowDropDown="1" errorStyle="stop" sqref="Z22">
      <formula1>"S, N"</formula1>
    </dataValidation>
    <dataValidation type="list" allowBlank="1" showInputMessage="1" showErrorMessage="1" ShowDropDown="1" errorStyle="stop" sqref="Z23">
      <formula1>"S, N"</formula1>
    </dataValidation>
    <dataValidation type="list" allowBlank="1" showInputMessage="1" showErrorMessage="1" ShowDropDown="1" errorStyle="stop" sqref="AC12">
      <formula1>"S, N"</formula1>
    </dataValidation>
    <dataValidation type="list" allowBlank="1" showInputMessage="1" showErrorMessage="1" ShowDropDown="1" errorStyle="stop" sqref="AC13">
      <formula1>"S, N"</formula1>
    </dataValidation>
    <dataValidation type="list" allowBlank="1" showInputMessage="1" showErrorMessage="1" ShowDropDown="1" errorStyle="stop" sqref="AC14">
      <formula1>"S, N"</formula1>
    </dataValidation>
    <dataValidation type="list" allowBlank="1" showInputMessage="1" showErrorMessage="1" ShowDropDown="1" errorStyle="stop" sqref="AC15">
      <formula1>"S, N"</formula1>
    </dataValidation>
    <dataValidation type="list" allowBlank="1" showInputMessage="1" showErrorMessage="1" ShowDropDown="1" errorStyle="stop" sqref="AC16">
      <formula1>"S, N"</formula1>
    </dataValidation>
    <dataValidation type="list" allowBlank="1" showInputMessage="1" showErrorMessage="1" ShowDropDown="1" errorStyle="stop" sqref="AC17">
      <formula1>"S, N"</formula1>
    </dataValidation>
    <dataValidation type="list" allowBlank="1" showInputMessage="1" showErrorMessage="1" ShowDropDown="1" errorStyle="stop" sqref="AC19">
      <formula1>"S, N"</formula1>
    </dataValidation>
    <dataValidation type="list" allowBlank="1" showInputMessage="1" showErrorMessage="1" ShowDropDown="1" errorStyle="stop" sqref="AC20">
      <formula1>"S, N"</formula1>
    </dataValidation>
    <dataValidation type="list" allowBlank="1" showInputMessage="1" showErrorMessage="1" ShowDropDown="1" errorStyle="stop" sqref="AC21">
      <formula1>"S, N"</formula1>
    </dataValidation>
    <dataValidation type="list" allowBlank="1" showInputMessage="1" showErrorMessage="1" ShowDropDown="1" errorStyle="stop" sqref="AC22">
      <formula1>"S, N"</formula1>
    </dataValidation>
    <dataValidation type="list" allowBlank="1" showInputMessage="1" showErrorMessage="1" ShowDropDown="1" errorStyle="stop" sqref="AC23">
      <formula1>"S, N"</formula1>
    </dataValidation>
    <dataValidation type="list" allowBlank="1" showInputMessage="1" showErrorMessage="1" ShowDropDown="1" errorStyle="stop" sqref="AF12">
      <formula1>"S, N"</formula1>
    </dataValidation>
    <dataValidation type="list" allowBlank="1" showInputMessage="1" showErrorMessage="1" ShowDropDown="1" errorStyle="stop" sqref="AF13">
      <formula1>"S, N"</formula1>
    </dataValidation>
    <dataValidation type="list" allowBlank="1" showInputMessage="1" showErrorMessage="1" ShowDropDown="1" errorStyle="stop" sqref="AF14">
      <formula1>"S, N"</formula1>
    </dataValidation>
    <dataValidation type="list" allowBlank="1" showInputMessage="1" showErrorMessage="1" ShowDropDown="1" errorStyle="stop" sqref="AF15">
      <formula1>"S, N"</formula1>
    </dataValidation>
    <dataValidation type="list" allowBlank="1" showInputMessage="1" showErrorMessage="1" ShowDropDown="1" errorStyle="stop" sqref="AF16">
      <formula1>"S, N"</formula1>
    </dataValidation>
    <dataValidation type="list" allowBlank="1" showInputMessage="1" showErrorMessage="1" ShowDropDown="1" errorStyle="stop" sqref="AF17">
      <formula1>"S, N"</formula1>
    </dataValidation>
    <dataValidation type="list" allowBlank="1" showInputMessage="1" showErrorMessage="1" ShowDropDown="1" errorStyle="stop" sqref="AF19">
      <formula1>"S, N"</formula1>
    </dataValidation>
    <dataValidation type="list" allowBlank="1" showInputMessage="1" showErrorMessage="1" ShowDropDown="1" errorStyle="stop" sqref="AF20">
      <formula1>"S, N"</formula1>
    </dataValidation>
    <dataValidation type="list" allowBlank="1" showInputMessage="1" showErrorMessage="1" ShowDropDown="1" errorStyle="stop" sqref="AF21">
      <formula1>"S, N"</formula1>
    </dataValidation>
    <dataValidation type="list" allowBlank="1" showInputMessage="1" showErrorMessage="1" ShowDropDown="1" errorStyle="stop" sqref="AF22">
      <formula1>"S, N"</formula1>
    </dataValidation>
    <dataValidation type="list" allowBlank="1" showInputMessage="1" showErrorMessage="1" ShowDropDown="1" errorStyle="stop" sqref="AF23">
      <formula1>"S, N"</formula1>
    </dataValidation>
    <dataValidation type="list" allowBlank="1" showInputMessage="1" showErrorMessage="1" ShowDropDown="1" errorStyle="stop" sqref="AI12">
      <formula1>"S, N"</formula1>
    </dataValidation>
    <dataValidation type="list" allowBlank="1" showInputMessage="1" showErrorMessage="1" ShowDropDown="1" errorStyle="stop" sqref="AI13">
      <formula1>"S, N"</formula1>
    </dataValidation>
    <dataValidation type="list" allowBlank="1" showInputMessage="1" showErrorMessage="1" ShowDropDown="1" errorStyle="stop" sqref="AI14">
      <formula1>"S, N"</formula1>
    </dataValidation>
    <dataValidation type="list" allowBlank="1" showInputMessage="1" showErrorMessage="1" ShowDropDown="1" errorStyle="stop" sqref="AI15">
      <formula1>"S, N"</formula1>
    </dataValidation>
    <dataValidation type="list" allowBlank="1" showInputMessage="1" showErrorMessage="1" ShowDropDown="1" errorStyle="stop" sqref="AI16">
      <formula1>"S, N"</formula1>
    </dataValidation>
    <dataValidation type="list" allowBlank="1" showInputMessage="1" showErrorMessage="1" ShowDropDown="1" errorStyle="stop" sqref="AI17">
      <formula1>"S, N"</formula1>
    </dataValidation>
    <dataValidation type="list" allowBlank="1" showInputMessage="1" showErrorMessage="1" ShowDropDown="1" errorStyle="stop" sqref="AI19">
      <formula1>"S, N"</formula1>
    </dataValidation>
    <dataValidation type="list" allowBlank="1" showInputMessage="1" showErrorMessage="1" ShowDropDown="1" errorStyle="stop" sqref="AI20">
      <formula1>"S, N"</formula1>
    </dataValidation>
    <dataValidation type="list" allowBlank="1" showInputMessage="1" showErrorMessage="1" ShowDropDown="1" errorStyle="stop" sqref="AI21">
      <formula1>"S, N"</formula1>
    </dataValidation>
    <dataValidation type="list" allowBlank="1" showInputMessage="1" showErrorMessage="1" ShowDropDown="1" errorStyle="stop" sqref="AI22">
      <formula1>"S, N"</formula1>
    </dataValidation>
    <dataValidation type="list" allowBlank="1" showInputMessage="1" showErrorMessage="1" ShowDropDown="1" errorStyle="stop" sqref="AI23">
      <formula1>"S, N"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U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4" max="4" width="4.0000000000000000E+01" customWidth="true"/>
    <col min="5" max="5" width="2.0000000000000000E+01" customWidth="true"/>
    <col min="6" max="6" width="1.1000000000000000E+01" customWidth="true"/>
    <col min="7" max="7" width="2.0000000000000000E+01" customWidth="true"/>
    <col min="10" max="10" width="1.5000000000000000E+01" customWidth="true"/>
    <col min="11" max="11" width="1.5000000000000000E+01" customWidth="true"/>
    <col min="12" max="12" width="1.5000000000000000E+01" customWidth="true"/>
    <col min="13" max="13" width="1.5000000000000000E+01" customWidth="true"/>
    <col min="14" max="14" width="1.5000000000000000E+01" customWidth="true"/>
    <col min="15" max="15" width="1.5000000000000000E+01" customWidth="true"/>
    <col min="16" max="16" width="1.5000000000000000E+01" customWidth="true"/>
    <col min="17" max="17" width="1.5000000000000000E+01" customWidth="true"/>
    <col min="18" max="18" width="1.5000000000000000E+01" customWidth="true"/>
    <col min="19" max="19" width="1.5000000000000000E+01" customWidth="true"/>
    <col min="20" max="20" width="1.5000000000000000E+01" customWidth="true"/>
    <col min="21" max="21" width="1.5000000000000000E+01" customWidth="true"/>
    <col min="1" max="1" width="9.10"/>
    <col min="2" max="2" width="9.10"/>
    <col min="3" max="3" width="9.10"/>
    <col min="8" max="8" width="9.10"/>
    <col min="9" max="9" width="9.10"/>
  </cols>
  <sheetData>
    <row r="1" spans="1:21">
      <c r="J1" s="6" t="s">
        <v>52</v>
      </c>
      <c r="K1" s="6"/>
      <c r="L1" s="6"/>
      <c r="M1" s="7" t="s">
        <v>53</v>
      </c>
      <c r="N1" s="7"/>
      <c r="O1" s="7"/>
      <c r="P1" s="6" t="s">
        <v>54</v>
      </c>
      <c r="Q1" s="6"/>
      <c r="R1" s="6"/>
      <c r="S1" s="7" t="s">
        <v>55</v>
      </c>
      <c r="T1" s="7"/>
      <c r="U1" s="7"/>
    </row>
    <row r="2" spans="1:21">
      <c r="A2" s="5" t="s">
        <v>63</v>
      </c>
      <c r="B2" s="5" t="s">
        <v>76</v>
      </c>
      <c r="C2" s="5" t="s">
        <v>68</v>
      </c>
      <c r="D2" s="5" t="s">
        <v>48</v>
      </c>
      <c r="E2" s="5" t="s">
        <v>84</v>
      </c>
      <c r="F2" s="5" t="s">
        <v>45</v>
      </c>
      <c r="G2" s="5" t="s">
        <v>50</v>
      </c>
      <c r="H2" s="5" t="s">
        <v>74</v>
      </c>
      <c r="I2" s="5" t="s">
        <v>49</v>
      </c>
      <c r="J2" s="6" t="s">
        <v>41</v>
      </c>
      <c r="K2" s="6" t="s">
        <v>82</v>
      </c>
      <c r="L2" s="6" t="s">
        <v>57</v>
      </c>
      <c r="M2" s="7" t="s">
        <v>41</v>
      </c>
      <c r="N2" s="7" t="s">
        <v>82</v>
      </c>
      <c r="O2" s="7" t="s">
        <v>57</v>
      </c>
      <c r="P2" s="6" t="s">
        <v>41</v>
      </c>
      <c r="Q2" s="6" t="s">
        <v>82</v>
      </c>
      <c r="R2" s="6" t="s">
        <v>57</v>
      </c>
      <c r="S2" s="7" t="s">
        <v>41</v>
      </c>
      <c r="T2" s="7" t="s">
        <v>82</v>
      </c>
      <c r="U2" s="7" t="s">
        <v>57</v>
      </c>
    </row>
  </sheetData>
  <mergeCells count="4">
    <mergeCell ref="J1:L1"/>
    <mergeCell ref="M1:O1"/>
    <mergeCell ref="P1:R1"/>
    <mergeCell ref="S1:U1"/>
  </mergeCell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Ofertes</vt:lpstr>
      <vt:lpstr>Codi Agrupador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46061958L</dc:creator>
  <dc:description>7.16.0</dc:description>
  <cp:lastModifiedBy>46061958L</cp:lastModifiedBy>
  <dcterms:created xsi:type="dcterms:W3CDTF">2026-08-03T13:27:19Z</dcterms:created>
  <dcterms:modified xsi:type="dcterms:W3CDTF">2026-08-03T13:27:19Z</dcterms:modified>
</cp:coreProperties>
</file>